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!БЮДЖЕТ на 2023-2025 г.г\77 Копцева Е.А, Заколодкина О.С., Гращенко А.Н\"/>
    </mc:Choice>
  </mc:AlternateContent>
  <xr:revisionPtr revIDLastSave="0" documentId="13_ncr:1_{248B3AD6-1050-4427-A80D-98FD5C93B9D2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проект 2022-24" sheetId="1" r:id="rId1"/>
  </sheets>
  <definedNames>
    <definedName name="_xlnm.Print_Area" localSheetId="0">'проект 2022-24'!$A$1:$K$91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K61" i="1"/>
  <c r="F58" i="1"/>
  <c r="K67" i="1" l="1"/>
  <c r="K65" i="1"/>
  <c r="K64" i="1"/>
  <c r="K62" i="1"/>
  <c r="K60" i="1"/>
  <c r="K59" i="1"/>
  <c r="G58" i="1"/>
  <c r="K58" i="1" s="1"/>
  <c r="J58" i="1"/>
  <c r="J63" i="1"/>
  <c r="I63" i="1"/>
  <c r="I58" i="1"/>
  <c r="H63" i="1"/>
  <c r="H58" i="1"/>
  <c r="K79" i="1" l="1"/>
  <c r="K80" i="1"/>
  <c r="K82" i="1"/>
  <c r="K84" i="1"/>
  <c r="K85" i="1"/>
  <c r="K87" i="1"/>
  <c r="K74" i="1"/>
  <c r="K75" i="1"/>
  <c r="K77" i="1"/>
  <c r="K76" i="1"/>
  <c r="K43" i="1"/>
  <c r="K38" i="1"/>
  <c r="K53" i="1"/>
  <c r="K48" i="1"/>
  <c r="K33" i="1"/>
  <c r="K28" i="1"/>
  <c r="K23" i="1"/>
  <c r="H13" i="1"/>
  <c r="K57" i="1"/>
  <c r="K55" i="1"/>
  <c r="K54" i="1"/>
  <c r="K52" i="1"/>
  <c r="K50" i="1"/>
  <c r="K49" i="1"/>
  <c r="K47" i="1"/>
  <c r="K45" i="1"/>
  <c r="K44" i="1"/>
  <c r="K40" i="1"/>
  <c r="K39" i="1"/>
  <c r="K37" i="1"/>
  <c r="K35" i="1"/>
  <c r="K34" i="1"/>
  <c r="K32" i="1"/>
  <c r="K30" i="1"/>
  <c r="K29" i="1"/>
  <c r="K27" i="1"/>
  <c r="K25" i="1"/>
  <c r="K24" i="1"/>
  <c r="K22" i="1"/>
  <c r="K20" i="1"/>
  <c r="K19" i="1"/>
  <c r="K17" i="1"/>
  <c r="K15" i="1"/>
  <c r="K14" i="1"/>
  <c r="K21" i="1"/>
  <c r="K26" i="1"/>
  <c r="K36" i="1"/>
  <c r="K31" i="1"/>
  <c r="K41" i="1"/>
  <c r="K42" i="1"/>
  <c r="K46" i="1"/>
  <c r="K56" i="1"/>
  <c r="K51" i="1"/>
  <c r="K86" i="1" l="1"/>
  <c r="K66" i="1"/>
  <c r="K63" i="1"/>
  <c r="J18" i="1"/>
  <c r="K18" i="1" s="1"/>
  <c r="J83" i="1"/>
  <c r="K83" i="1" s="1"/>
  <c r="J78" i="1"/>
  <c r="J73" i="1"/>
  <c r="J72" i="1"/>
  <c r="J12" i="1" s="1"/>
  <c r="J71" i="1"/>
  <c r="J70" i="1"/>
  <c r="J10" i="1" s="1"/>
  <c r="J69" i="1"/>
  <c r="J9" i="1"/>
  <c r="J16" i="1"/>
  <c r="J68" i="1" l="1"/>
  <c r="K71" i="1"/>
  <c r="J13" i="1"/>
  <c r="J8" i="1" s="1"/>
  <c r="J11" i="1"/>
  <c r="K72" i="1"/>
  <c r="K70" i="1"/>
  <c r="K69" i="1"/>
  <c r="K10" i="1"/>
  <c r="K9" i="1"/>
  <c r="E16" i="1" l="1"/>
  <c r="E11" i="1" s="1"/>
  <c r="I16" i="1" l="1"/>
  <c r="I13" i="1"/>
  <c r="G16" i="1"/>
  <c r="G13" i="1"/>
  <c r="I73" i="1" l="1"/>
  <c r="H73" i="1"/>
  <c r="G68" i="1"/>
  <c r="K68" i="1" s="1"/>
  <c r="K73" i="1" l="1"/>
  <c r="G12" i="1"/>
  <c r="H12" i="1" l="1"/>
  <c r="I12" i="1"/>
  <c r="K12" i="1" s="1"/>
  <c r="D11" i="1" l="1"/>
  <c r="G11" i="1"/>
  <c r="F16" i="1"/>
  <c r="F11" i="1" l="1"/>
  <c r="K16" i="1"/>
  <c r="H11" i="1"/>
  <c r="I81" i="1"/>
  <c r="K81" i="1" s="1"/>
  <c r="I11" i="1" l="1"/>
  <c r="K11" i="1" s="1"/>
  <c r="I78" i="1"/>
  <c r="E78" i="1"/>
  <c r="D78" i="1"/>
  <c r="K78" i="1" s="1"/>
  <c r="H8" i="1"/>
  <c r="F13" i="1"/>
  <c r="E13" i="1"/>
  <c r="E8" i="1" s="1"/>
  <c r="D13" i="1"/>
  <c r="K13" i="1" l="1"/>
  <c r="I8" i="1"/>
  <c r="D8" i="1"/>
  <c r="F8" i="1"/>
  <c r="G8" i="1"/>
  <c r="K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8" authorId="0" shapeId="0" xr:uid="{AB785494-2E83-4F4F-B310-6B44CD433CD2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<sst xmlns="http://schemas.openxmlformats.org/spreadsheetml/2006/main" count="125" uniqueCount="37">
  <si>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</si>
  <si>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</si>
  <si>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</si>
  <si>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</si>
  <si>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</si>
  <si>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</si>
  <si>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</si>
  <si>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</si>
  <si>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</si>
  <si>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местный  бюджет (ОБ)</t>
  </si>
  <si>
    <t xml:space="preserve">Мероприятие  1: 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           </t>
  </si>
  <si>
    <t>Мероприятие 1.1: Обучение муниципальных служащих на курсах повышения квалификации 
(подстатья 226 «Прочие работы,услуги»)</t>
  </si>
  <si>
    <t>Мероприятие 1.1.1: Обучение муниципальных служащих на курсах  повышения квалификации по вопросам противодействия коррупции 
(подстатья 226 «Прочие работы,услуги»)</t>
  </si>
  <si>
    <t>Мероприятие 1.2: Оплата суточных   муниципальным служащим на курсах повышения квалификации
(подстатья 212 «Прочие выплаты»)</t>
  </si>
  <si>
    <t>Мероприятие 1.2.1: Оплата суточных   муниципальным служащим на курсах повышения квалификации по вопросам противодействия коррупции
(подстатья 212 «Прочие выплаты»)</t>
  </si>
  <si>
    <t>Мероприятие 1.3: Оплата проезда  муниципальных служащих на курсы повышения квалификации
(подстатья 222 «Транспортные услуги»)</t>
  </si>
  <si>
    <t>Мероприятие 1.3.1: Оплата проезда  муниципальных служащих на курсы повышения квалификации по вопросам противодействия коррупции
(подстатья 222 «Транспортные услуги»)</t>
  </si>
  <si>
    <t>Мероприятие 1.4: Оплата за проживание  муниципальных служащих во время обучения на курсах  повышения квалификации 
(подстатья 226 «Прочие работы,услуги»)</t>
  </si>
  <si>
    <t>Мероприятие 1.4.1: Оплата за проживание  муниципальных служащих во время обучения на курсах  повышения квалификации по вопросам противодействия коррупции
(подстатья 226 «Прочие работы,услуги»)</t>
  </si>
  <si>
    <t>Мероприятие 2.1: Расходы на опубликование нормативных правовых актов и информационных сообщений администрации Слюдянского городского поселения и Думы Слюдянского муниципального образования
(подстатья 226 «Прочие работы,услуги»)</t>
  </si>
  <si>
    <t xml:space="preserve">Мероприятие  3: Обеспечение деятельности органов местного самоуправления в области охраны труда </t>
  </si>
  <si>
    <t>Мероприятие 3.1: Оплата услуг по медицинскому осмотру муниципальных служащих
 (подстатья 226 «Прочие работы,услуги»)</t>
  </si>
  <si>
    <t xml:space="preserve">Мероприятие  4: Повышение престижа муниципальной службы в органах местного самоуправления Слюдянского муниципального образования </t>
  </si>
  <si>
    <t>Мероприятие 4.1:Выплата пенсии за выслугу лет муниципальным служащим 
(подстатья 263 «Пенсии, пособия, выплачиваемые организациями сектора государственного управления»)</t>
  </si>
  <si>
    <t xml:space="preserve">Ответственный исполнитель,                     соисполнители мероприятий </t>
  </si>
  <si>
    <t>федеральный бюджет (ФБ)</t>
  </si>
  <si>
    <t>областной бюджет (ОБ)</t>
  </si>
  <si>
    <t>местный  бюджет (МБ)</t>
  </si>
  <si>
    <t>областной бюджет (МБ)</t>
  </si>
  <si>
    <t xml:space="preserve">Оценка расходов                                                                                                                                                                                                                     (тыс. руб.), годы </t>
  </si>
  <si>
    <t xml:space="preserve">всего 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</si>
  <si>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</si>
  <si>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t>недостающие средства (НС)</t>
  </si>
  <si>
    <t>Мероприятие 2: Расходы на опубликование нормативных правовых актов и информационных сообщений администрации Слюдянского городского поселения и Думы Слюдянского муниципального образования (подстатья 226 «Прочие работы,услуги»)</t>
  </si>
  <si>
    <t>Ресурсное обеспечение  мероприятий подпрограммы «Развитие муниципальной службы в Слюдянском муниципальном образовании» на 2019-2025 годы муниципальной программы «Совершенствование механизмов управления Слюдянским муниципальным образованием» на 2019-2025 годы</t>
  </si>
  <si>
    <t xml:space="preserve">Подпрограмма 3  "Развитие муниципальной службы в Слюдянском муниципальном образовании" на 2019-2025 годы    </t>
  </si>
  <si>
    <r>
      <rPr>
        <sz val="11"/>
        <rFont val="Times New Roman"/>
        <family val="1"/>
        <charset val="204"/>
      </rPr>
      <t xml:space="preserve">Приложение №1 к подпрограмме «Развитие муниципальной службы в Слюдянском муниципальном образовании» на 2019 – 2025 годы муниципальной программы «Совершенствование механизмов управления Слюдянским муниципальным образованием» на 2019-2025 годы         </t>
    </r>
    <r>
      <rPr>
        <sz val="11"/>
        <rFont val="Calibri"/>
        <family val="2"/>
        <charset val="204"/>
        <scheme val="minor"/>
      </rPr>
      <t xml:space="preserve">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</si>
</sst>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3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1"/>
      <charset val="204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/>
    </xf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/>
    </xf>
    <xf numFmtId="0" fontId="5" fillId="2" borderId="0" xfId="0" applyFont="1" applyFill="1" applyBorder="1"/>
    <xf numFmtId="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tabColor rgb="FF00B050"/>
    <pageSetUpPr fitToPage="1"/>
  </sheetPr>
  <dimension ref="A1:O91"/>
  <sheetViews>
    <sheetView tabSelected="1" view="pageBreakPreview" topLeftCell="A82" zoomScale="87" zoomScaleNormal="100" zoomScaleSheetLayoutView="87" workbookViewId="0">
      <selection activeCell="E2" sqref="E2:K2"/>
    </sheetView>
  </sheetViews>
  <sheetFormatPr defaultRowHeight="15" x14ac:dyDescent="0.25"/>
  <cols>
    <col min="1" max="1" width="28" style="6" customWidth="1"/>
    <col min="2" max="2" width="30.28515625" style="6" customWidth="1"/>
    <col min="3" max="3" width="25.28515625" style="6" customWidth="1"/>
    <col min="4" max="4" width="15.140625" style="6" customWidth="1"/>
    <col min="5" max="5" width="13" style="6" customWidth="1"/>
    <col min="6" max="6" width="15.28515625" style="6" customWidth="1"/>
    <col min="7" max="7" width="17.28515625" style="6" customWidth="1"/>
    <col min="8" max="8" width="13.28515625" style="6" customWidth="1"/>
    <col min="9" max="10" width="16" style="6" customWidth="1"/>
    <col min="11" max="11" width="17.85546875" style="6" customWidth="1"/>
    <col min="12" max="14" width="9.140625" style="6"/>
    <col min="15" max="15" width="17.5703125" style="6" customWidth="1"/>
    <col min="16" max="16384" width="9.140625" style="6"/>
  </cols>
  <sheetData>
    <row r="1" spans="1:15" ht="15" customHeight="1" x14ac:dyDescent="0.25">
      <c r="E1" s="80"/>
      <c r="F1" s="81"/>
      <c r="G1" s="81"/>
      <c r="H1" s="81"/>
      <c r="I1" s="81"/>
      <c r="J1" s="81"/>
      <c r="K1" s="81"/>
    </row>
    <row r="2" spans="1:15" ht="62.25" customHeight="1" x14ac:dyDescent="0.25">
      <c r="E2" s="77" t="s">
        <v>36</v>
      </c>
      <c r="F2" s="78"/>
      <c r="G2" s="78"/>
      <c r="H2" s="78"/>
      <c r="I2" s="78"/>
      <c r="J2" s="78"/>
      <c r="K2" s="79"/>
    </row>
    <row r="3" spans="1:15" ht="45.75" customHeight="1" x14ac:dyDescent="0.25">
      <c r="B3" s="68" t="s">
        <v>34</v>
      </c>
      <c r="C3" s="69"/>
      <c r="D3" s="69"/>
      <c r="E3" s="69"/>
      <c r="F3" s="69"/>
      <c r="G3" s="69"/>
      <c r="H3" s="69"/>
      <c r="I3" s="69"/>
      <c r="J3" s="20"/>
    </row>
    <row r="4" spans="1:15" ht="15" customHeight="1" x14ac:dyDescent="0.25">
      <c r="A4" s="57" t="s">
        <v>0</v>
      </c>
      <c r="B4" s="70" t="s">
        <v>24</v>
      </c>
      <c r="C4" s="70" t="s">
        <v>1</v>
      </c>
      <c r="D4" s="71" t="s">
        <v>29</v>
      </c>
      <c r="E4" s="72"/>
      <c r="F4" s="72"/>
      <c r="G4" s="72"/>
      <c r="H4" s="72"/>
      <c r="I4" s="72"/>
      <c r="J4" s="72"/>
      <c r="K4" s="73"/>
    </row>
    <row r="5" spans="1:15" x14ac:dyDescent="0.25">
      <c r="A5" s="57"/>
      <c r="B5" s="70"/>
      <c r="C5" s="70"/>
      <c r="D5" s="74"/>
      <c r="E5" s="75"/>
      <c r="F5" s="75"/>
      <c r="G5" s="75"/>
      <c r="H5" s="75"/>
      <c r="I5" s="75"/>
      <c r="J5" s="75"/>
      <c r="K5" s="76"/>
    </row>
    <row r="6" spans="1:15" ht="27" customHeight="1" x14ac:dyDescent="0.25">
      <c r="A6" s="57"/>
      <c r="B6" s="70"/>
      <c r="C6" s="70"/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19">
        <v>2025</v>
      </c>
      <c r="K6" s="8" t="s">
        <v>30</v>
      </c>
    </row>
    <row r="7" spans="1:15" x14ac:dyDescent="0.25">
      <c r="A7" s="9">
        <v>1</v>
      </c>
      <c r="B7" s="9">
        <v>2</v>
      </c>
      <c r="C7" s="9">
        <v>3</v>
      </c>
      <c r="D7" s="10">
        <v>4</v>
      </c>
      <c r="E7" s="9">
        <v>5</v>
      </c>
      <c r="F7" s="10">
        <v>6</v>
      </c>
      <c r="G7" s="7">
        <v>7</v>
      </c>
      <c r="H7" s="7">
        <v>8</v>
      </c>
      <c r="I7" s="9">
        <v>9</v>
      </c>
      <c r="J7" s="9">
        <v>10</v>
      </c>
      <c r="K7" s="8">
        <v>11</v>
      </c>
    </row>
    <row r="8" spans="1:15" x14ac:dyDescent="0.25">
      <c r="A8" s="58" t="s">
        <v>35</v>
      </c>
      <c r="B8" s="62" t="s">
        <v>31</v>
      </c>
      <c r="C8" s="11" t="s">
        <v>2</v>
      </c>
      <c r="D8" s="25">
        <f t="shared" ref="D8:I8" si="0">SUM(D13+D58+D68+D78)</f>
        <v>1660006.98</v>
      </c>
      <c r="E8" s="26">
        <f t="shared" si="0"/>
        <v>1481098.45</v>
      </c>
      <c r="F8" s="26">
        <f t="shared" si="0"/>
        <v>1419731.75</v>
      </c>
      <c r="G8" s="21">
        <f t="shared" si="0"/>
        <v>1584997</v>
      </c>
      <c r="H8" s="21">
        <f t="shared" si="0"/>
        <v>1627547</v>
      </c>
      <c r="I8" s="21">
        <f t="shared" si="0"/>
        <v>1626247</v>
      </c>
      <c r="J8" s="21">
        <f>SUM(J13+J58+J68+J78)</f>
        <v>1630047</v>
      </c>
      <c r="K8" s="27">
        <f>SUM(D8:J8)</f>
        <v>11029675.18</v>
      </c>
    </row>
    <row r="9" spans="1:15" x14ac:dyDescent="0.25">
      <c r="A9" s="59"/>
      <c r="B9" s="63"/>
      <c r="C9" s="11" t="s">
        <v>25</v>
      </c>
      <c r="D9" s="28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f>SUM(J14+J59+J69+J79)</f>
        <v>0</v>
      </c>
      <c r="K9" s="27">
        <f t="shared" ref="K9:K12" si="1">SUM(D9:I9)</f>
        <v>0</v>
      </c>
    </row>
    <row r="10" spans="1:15" x14ac:dyDescent="0.25">
      <c r="A10" s="59"/>
      <c r="B10" s="63"/>
      <c r="C10" s="11" t="s">
        <v>26</v>
      </c>
      <c r="D10" s="28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f>SUM(J15+J60+J70+J80)</f>
        <v>0</v>
      </c>
      <c r="K10" s="27">
        <f t="shared" si="1"/>
        <v>0</v>
      </c>
    </row>
    <row r="11" spans="1:15" ht="24.75" customHeight="1" x14ac:dyDescent="0.25">
      <c r="A11" s="60"/>
      <c r="B11" s="64"/>
      <c r="C11" s="12" t="s">
        <v>27</v>
      </c>
      <c r="D11" s="29">
        <f>SUM(D16+D61+D71+D81)</f>
        <v>1660006.98</v>
      </c>
      <c r="E11" s="30">
        <f t="shared" ref="E11" si="2">SUM(E16+E61+E71+E81)</f>
        <v>1481098.45</v>
      </c>
      <c r="F11" s="29">
        <f>SUM(F16+F61+F71+F81)</f>
        <v>1419731.75</v>
      </c>
      <c r="G11" s="29">
        <f>SUM(G16+G61+G71+G81)</f>
        <v>1584997</v>
      </c>
      <c r="H11" s="34">
        <f>SUM(H16+H61+H71+H81)</f>
        <v>1627547</v>
      </c>
      <c r="I11" s="35">
        <f>SUM(I16+I61+I71+I81)</f>
        <v>1626247</v>
      </c>
      <c r="J11" s="35">
        <f>SUM(J16+J61+J71+J81)</f>
        <v>1630047</v>
      </c>
      <c r="K11" s="22">
        <f>SUM(D11:J11)</f>
        <v>11029675.18</v>
      </c>
    </row>
    <row r="12" spans="1:15" ht="70.5" customHeight="1" x14ac:dyDescent="0.25">
      <c r="A12" s="61"/>
      <c r="B12" s="65"/>
      <c r="C12" s="12" t="s">
        <v>32</v>
      </c>
      <c r="D12" s="24">
        <v>0</v>
      </c>
      <c r="E12" s="24">
        <v>0</v>
      </c>
      <c r="F12" s="24">
        <v>0</v>
      </c>
      <c r="G12" s="2">
        <f>SUM(G17+G62+G72+G82)</f>
        <v>0</v>
      </c>
      <c r="H12" s="36">
        <f>SUM(H17+H62+H72+H82)</f>
        <v>0</v>
      </c>
      <c r="I12" s="36">
        <f>SUM(I17+I62+I72+I82)</f>
        <v>0</v>
      </c>
      <c r="J12" s="36">
        <f>SUM(J17+J62+J72+J82)</f>
        <v>0</v>
      </c>
      <c r="K12" s="23">
        <f t="shared" si="1"/>
        <v>0</v>
      </c>
    </row>
    <row r="13" spans="1:15" ht="15.75" customHeight="1" x14ac:dyDescent="0.25">
      <c r="A13" s="40" t="s">
        <v>10</v>
      </c>
      <c r="B13" s="62" t="s">
        <v>31</v>
      </c>
      <c r="C13" s="11" t="s">
        <v>2</v>
      </c>
      <c r="D13" s="21">
        <f>SUM(D18+D28+D38+D48)</f>
        <v>286494.48</v>
      </c>
      <c r="E13" s="21">
        <f>SUM(E18+E28+E38+E48)</f>
        <v>200355</v>
      </c>
      <c r="F13" s="21">
        <f>SUM(F18+F28+F38+F48)</f>
        <v>107537</v>
      </c>
      <c r="G13" s="21">
        <f>SUM(G18+G28+G38+H48)</f>
        <v>230350</v>
      </c>
      <c r="H13" s="37">
        <f>SUM(H18+H28+H38+H48)</f>
        <v>303050</v>
      </c>
      <c r="I13" s="37">
        <f>SUM(I18+I28+I38+I48)</f>
        <v>301750</v>
      </c>
      <c r="J13" s="37">
        <f>SUM(J18+J28+J38+J48)</f>
        <v>305550</v>
      </c>
      <c r="K13" s="22">
        <f t="shared" ref="K13:K57" si="3">SUM(D13:J13)</f>
        <v>1735086.48</v>
      </c>
    </row>
    <row r="14" spans="1:15" ht="15.75" customHeight="1" x14ac:dyDescent="0.25">
      <c r="A14" s="41"/>
      <c r="B14" s="63"/>
      <c r="C14" s="11" t="s">
        <v>25</v>
      </c>
      <c r="D14" s="21">
        <v>0</v>
      </c>
      <c r="E14" s="21">
        <v>0</v>
      </c>
      <c r="F14" s="21">
        <v>0</v>
      </c>
      <c r="G14" s="21">
        <v>0</v>
      </c>
      <c r="H14" s="37">
        <v>0</v>
      </c>
      <c r="I14" s="37">
        <v>0</v>
      </c>
      <c r="J14" s="37">
        <v>0</v>
      </c>
      <c r="K14" s="22">
        <f t="shared" si="3"/>
        <v>0</v>
      </c>
    </row>
    <row r="15" spans="1:15" ht="15.75" customHeight="1" x14ac:dyDescent="0.25">
      <c r="A15" s="41"/>
      <c r="B15" s="63"/>
      <c r="C15" s="11" t="s">
        <v>26</v>
      </c>
      <c r="D15" s="21">
        <v>0</v>
      </c>
      <c r="E15" s="21">
        <v>0</v>
      </c>
      <c r="F15" s="21">
        <v>0</v>
      </c>
      <c r="G15" s="21">
        <v>0</v>
      </c>
      <c r="H15" s="37">
        <v>0</v>
      </c>
      <c r="I15" s="37">
        <v>0</v>
      </c>
      <c r="J15" s="37">
        <v>0</v>
      </c>
      <c r="K15" s="22">
        <f t="shared" si="3"/>
        <v>0</v>
      </c>
    </row>
    <row r="16" spans="1:15" ht="23.25" customHeight="1" x14ac:dyDescent="0.25">
      <c r="A16" s="41"/>
      <c r="B16" s="64"/>
      <c r="C16" s="12" t="s">
        <v>27</v>
      </c>
      <c r="D16" s="21">
        <v>286494.48</v>
      </c>
      <c r="E16" s="21">
        <f t="shared" ref="E16:F16" si="4">SUM(E21+E31+E41+E51)</f>
        <v>200355</v>
      </c>
      <c r="F16" s="21">
        <f t="shared" si="4"/>
        <v>107537</v>
      </c>
      <c r="G16" s="21">
        <f t="shared" ref="G16" si="5">SUM(G21+G31+G41+H51)</f>
        <v>230350</v>
      </c>
      <c r="H16" s="35">
        <f>SUM(H21+H31+H41+H51)</f>
        <v>303050</v>
      </c>
      <c r="I16" s="35">
        <f>SUM(I21+I31+I41+I51)</f>
        <v>301750</v>
      </c>
      <c r="J16" s="35">
        <f>SUM(J21+J31+J41+J51)</f>
        <v>305550</v>
      </c>
      <c r="K16" s="22">
        <f t="shared" si="3"/>
        <v>1735086.48</v>
      </c>
      <c r="O16" s="14"/>
    </row>
    <row r="17" spans="1:15" ht="70.5" customHeight="1" x14ac:dyDescent="0.25">
      <c r="A17" s="42"/>
      <c r="B17" s="65"/>
      <c r="C17" s="12" t="s">
        <v>32</v>
      </c>
      <c r="D17" s="24">
        <v>0</v>
      </c>
      <c r="E17" s="24">
        <v>0</v>
      </c>
      <c r="F17" s="24">
        <v>0</v>
      </c>
      <c r="G17" s="2">
        <v>0</v>
      </c>
      <c r="H17" s="36">
        <v>0</v>
      </c>
      <c r="I17" s="36">
        <v>0</v>
      </c>
      <c r="J17" s="36">
        <v>0</v>
      </c>
      <c r="K17" s="23">
        <f t="shared" si="3"/>
        <v>0</v>
      </c>
      <c r="O17" s="14"/>
    </row>
    <row r="18" spans="1:15" ht="15" customHeight="1" x14ac:dyDescent="0.25">
      <c r="A18" s="45" t="s">
        <v>11</v>
      </c>
      <c r="B18" s="66" t="s">
        <v>31</v>
      </c>
      <c r="C18" s="11" t="s">
        <v>2</v>
      </c>
      <c r="D18" s="2">
        <v>238400</v>
      </c>
      <c r="E18" s="2">
        <v>187100</v>
      </c>
      <c r="F18" s="2">
        <v>106120</v>
      </c>
      <c r="G18" s="2">
        <v>157000</v>
      </c>
      <c r="H18" s="36">
        <v>225900</v>
      </c>
      <c r="I18" s="36">
        <v>215500</v>
      </c>
      <c r="J18" s="36">
        <f>SUM(J19:J22)</f>
        <v>219300</v>
      </c>
      <c r="K18" s="23">
        <f t="shared" si="3"/>
        <v>1349320</v>
      </c>
      <c r="O18" s="15"/>
    </row>
    <row r="19" spans="1:15" x14ac:dyDescent="0.25">
      <c r="A19" s="46"/>
      <c r="B19" s="67"/>
      <c r="C19" s="11" t="s">
        <v>25</v>
      </c>
      <c r="D19" s="2">
        <v>0</v>
      </c>
      <c r="E19" s="2">
        <v>0</v>
      </c>
      <c r="F19" s="2">
        <v>0</v>
      </c>
      <c r="G19" s="2">
        <v>0</v>
      </c>
      <c r="H19" s="36">
        <v>0</v>
      </c>
      <c r="I19" s="36">
        <v>0</v>
      </c>
      <c r="J19" s="36">
        <v>0</v>
      </c>
      <c r="K19" s="23">
        <f t="shared" si="3"/>
        <v>0</v>
      </c>
      <c r="O19" s="15"/>
    </row>
    <row r="20" spans="1:15" x14ac:dyDescent="0.25">
      <c r="A20" s="46"/>
      <c r="B20" s="67"/>
      <c r="C20" s="11" t="s">
        <v>26</v>
      </c>
      <c r="D20" s="2">
        <v>0</v>
      </c>
      <c r="E20" s="2">
        <v>0</v>
      </c>
      <c r="F20" s="2">
        <v>0</v>
      </c>
      <c r="G20" s="2">
        <v>0</v>
      </c>
      <c r="H20" s="36">
        <v>0</v>
      </c>
      <c r="I20" s="36">
        <v>0</v>
      </c>
      <c r="J20" s="36">
        <v>0</v>
      </c>
      <c r="K20" s="23">
        <f t="shared" si="3"/>
        <v>0</v>
      </c>
      <c r="O20" s="15"/>
    </row>
    <row r="21" spans="1:15" ht="21.75" customHeight="1" x14ac:dyDescent="0.25">
      <c r="A21" s="46"/>
      <c r="B21" s="64"/>
      <c r="C21" s="12" t="s">
        <v>27</v>
      </c>
      <c r="D21" s="2">
        <v>238400</v>
      </c>
      <c r="E21" s="2">
        <v>187100</v>
      </c>
      <c r="F21" s="2">
        <v>106120</v>
      </c>
      <c r="G21" s="2">
        <v>157000</v>
      </c>
      <c r="H21" s="36">
        <v>225900</v>
      </c>
      <c r="I21" s="36">
        <v>215500</v>
      </c>
      <c r="J21" s="36">
        <v>219300</v>
      </c>
      <c r="K21" s="23">
        <f t="shared" si="3"/>
        <v>1349320</v>
      </c>
      <c r="O21" s="16"/>
    </row>
    <row r="22" spans="1:15" ht="54.75" customHeight="1" x14ac:dyDescent="0.25">
      <c r="A22" s="47"/>
      <c r="B22" s="65"/>
      <c r="C22" s="12" t="s">
        <v>32</v>
      </c>
      <c r="D22" s="31">
        <v>0</v>
      </c>
      <c r="E22" s="24">
        <v>0</v>
      </c>
      <c r="F22" s="24">
        <v>0</v>
      </c>
      <c r="G22" s="2">
        <v>0</v>
      </c>
      <c r="H22" s="36">
        <v>0</v>
      </c>
      <c r="I22" s="36">
        <v>0</v>
      </c>
      <c r="J22" s="36">
        <v>0</v>
      </c>
      <c r="K22" s="23">
        <f t="shared" si="3"/>
        <v>0</v>
      </c>
      <c r="O22" s="5"/>
    </row>
    <row r="23" spans="1:15" ht="16.5" customHeight="1" x14ac:dyDescent="0.25">
      <c r="A23" s="45" t="s">
        <v>12</v>
      </c>
      <c r="B23" s="66" t="s">
        <v>31</v>
      </c>
      <c r="C23" s="11" t="s">
        <v>2</v>
      </c>
      <c r="D23" s="24">
        <v>30000</v>
      </c>
      <c r="E23" s="32">
        <v>27000</v>
      </c>
      <c r="F23" s="2">
        <v>9000</v>
      </c>
      <c r="G23" s="2">
        <v>46500</v>
      </c>
      <c r="H23" s="36">
        <v>43000</v>
      </c>
      <c r="I23" s="36">
        <v>43000</v>
      </c>
      <c r="J23" s="36">
        <v>43000</v>
      </c>
      <c r="K23" s="23">
        <f t="shared" si="3"/>
        <v>241500</v>
      </c>
      <c r="O23" s="5"/>
    </row>
    <row r="24" spans="1:15" ht="16.5" customHeight="1" x14ac:dyDescent="0.25">
      <c r="A24" s="46"/>
      <c r="B24" s="67"/>
      <c r="C24" s="11" t="s">
        <v>25</v>
      </c>
      <c r="D24" s="24">
        <v>0</v>
      </c>
      <c r="E24" s="32">
        <v>0</v>
      </c>
      <c r="F24" s="2">
        <v>0</v>
      </c>
      <c r="G24" s="2">
        <v>0</v>
      </c>
      <c r="H24" s="36">
        <v>0</v>
      </c>
      <c r="I24" s="36">
        <v>0</v>
      </c>
      <c r="J24" s="36">
        <v>0</v>
      </c>
      <c r="K24" s="23">
        <f t="shared" si="3"/>
        <v>0</v>
      </c>
      <c r="O24" s="5"/>
    </row>
    <row r="25" spans="1:15" ht="16.5" customHeight="1" x14ac:dyDescent="0.25">
      <c r="A25" s="46"/>
      <c r="B25" s="67"/>
      <c r="C25" s="11" t="s">
        <v>28</v>
      </c>
      <c r="D25" s="24">
        <v>0</v>
      </c>
      <c r="E25" s="32">
        <v>0</v>
      </c>
      <c r="F25" s="2">
        <v>0</v>
      </c>
      <c r="G25" s="2">
        <v>0</v>
      </c>
      <c r="H25" s="36">
        <v>0</v>
      </c>
      <c r="I25" s="36">
        <v>0</v>
      </c>
      <c r="J25" s="36">
        <v>0</v>
      </c>
      <c r="K25" s="23">
        <f t="shared" si="3"/>
        <v>0</v>
      </c>
      <c r="O25" s="5"/>
    </row>
    <row r="26" spans="1:15" ht="24" customHeight="1" x14ac:dyDescent="0.25">
      <c r="A26" s="50"/>
      <c r="B26" s="64"/>
      <c r="C26" s="12" t="s">
        <v>27</v>
      </c>
      <c r="D26" s="24">
        <v>30000</v>
      </c>
      <c r="E26" s="32">
        <v>27000</v>
      </c>
      <c r="F26" s="2">
        <v>9000</v>
      </c>
      <c r="G26" s="2">
        <v>46500</v>
      </c>
      <c r="H26" s="36">
        <v>43000</v>
      </c>
      <c r="I26" s="36">
        <v>43000</v>
      </c>
      <c r="J26" s="36">
        <v>43000</v>
      </c>
      <c r="K26" s="23">
        <f t="shared" si="3"/>
        <v>241500</v>
      </c>
      <c r="O26" s="5"/>
    </row>
    <row r="27" spans="1:15" ht="49.5" customHeight="1" x14ac:dyDescent="0.25">
      <c r="A27" s="51"/>
      <c r="B27" s="65"/>
      <c r="C27" s="12" t="s">
        <v>32</v>
      </c>
      <c r="D27" s="33">
        <v>0</v>
      </c>
      <c r="E27" s="24">
        <v>0</v>
      </c>
      <c r="F27" s="24">
        <v>0</v>
      </c>
      <c r="G27" s="2">
        <v>0</v>
      </c>
      <c r="H27" s="36">
        <v>0</v>
      </c>
      <c r="I27" s="36">
        <v>0</v>
      </c>
      <c r="J27" s="36">
        <v>0</v>
      </c>
      <c r="K27" s="23">
        <f t="shared" si="3"/>
        <v>0</v>
      </c>
      <c r="O27" s="5"/>
    </row>
    <row r="28" spans="1:15" ht="15" customHeight="1" x14ac:dyDescent="0.25">
      <c r="A28" s="52" t="s">
        <v>13</v>
      </c>
      <c r="B28" s="66" t="s">
        <v>31</v>
      </c>
      <c r="C28" s="11" t="s">
        <v>2</v>
      </c>
      <c r="D28" s="4">
        <v>5500.48</v>
      </c>
      <c r="E28" s="1">
        <v>2000</v>
      </c>
      <c r="F28" s="1">
        <v>900</v>
      </c>
      <c r="G28" s="1">
        <v>6800</v>
      </c>
      <c r="H28" s="38">
        <v>10600</v>
      </c>
      <c r="I28" s="38">
        <v>12000</v>
      </c>
      <c r="J28" s="38">
        <v>12000</v>
      </c>
      <c r="K28" s="13">
        <f t="shared" si="3"/>
        <v>49800.479999999996</v>
      </c>
      <c r="O28" s="17"/>
    </row>
    <row r="29" spans="1:15" x14ac:dyDescent="0.25">
      <c r="A29" s="53"/>
      <c r="B29" s="67"/>
      <c r="C29" s="11" t="s">
        <v>25</v>
      </c>
      <c r="D29" s="4">
        <v>0</v>
      </c>
      <c r="E29" s="1">
        <v>0</v>
      </c>
      <c r="F29" s="1">
        <v>0</v>
      </c>
      <c r="G29" s="1">
        <v>0</v>
      </c>
      <c r="H29" s="38">
        <v>0</v>
      </c>
      <c r="I29" s="38">
        <v>0</v>
      </c>
      <c r="J29" s="38">
        <v>0</v>
      </c>
      <c r="K29" s="13">
        <f t="shared" si="3"/>
        <v>0</v>
      </c>
      <c r="O29" s="17"/>
    </row>
    <row r="30" spans="1:15" x14ac:dyDescent="0.25">
      <c r="A30" s="53"/>
      <c r="B30" s="67"/>
      <c r="C30" s="11" t="s">
        <v>26</v>
      </c>
      <c r="D30" s="4">
        <v>0</v>
      </c>
      <c r="E30" s="1">
        <v>0</v>
      </c>
      <c r="F30" s="1">
        <v>0</v>
      </c>
      <c r="G30" s="1">
        <v>0</v>
      </c>
      <c r="H30" s="38">
        <v>0</v>
      </c>
      <c r="I30" s="38">
        <v>0</v>
      </c>
      <c r="J30" s="38">
        <v>0</v>
      </c>
      <c r="K30" s="13">
        <f t="shared" si="3"/>
        <v>0</v>
      </c>
      <c r="O30" s="17"/>
    </row>
    <row r="31" spans="1:15" ht="21.75" customHeight="1" x14ac:dyDescent="0.25">
      <c r="A31" s="53"/>
      <c r="B31" s="64"/>
      <c r="C31" s="12" t="s">
        <v>9</v>
      </c>
      <c r="D31" s="4">
        <v>5500.48</v>
      </c>
      <c r="E31" s="1">
        <v>2000</v>
      </c>
      <c r="F31" s="1">
        <v>900</v>
      </c>
      <c r="G31" s="1">
        <v>6800</v>
      </c>
      <c r="H31" s="38">
        <v>10600</v>
      </c>
      <c r="I31" s="38">
        <v>12000</v>
      </c>
      <c r="J31" s="38">
        <v>12000</v>
      </c>
      <c r="K31" s="13">
        <f t="shared" si="3"/>
        <v>49800.479999999996</v>
      </c>
    </row>
    <row r="32" spans="1:15" ht="50.25" customHeight="1" x14ac:dyDescent="0.25">
      <c r="A32" s="54"/>
      <c r="B32" s="65"/>
      <c r="C32" s="12" t="s">
        <v>32</v>
      </c>
      <c r="D32" s="24">
        <v>0</v>
      </c>
      <c r="E32" s="24">
        <v>0</v>
      </c>
      <c r="F32" s="24">
        <v>0</v>
      </c>
      <c r="G32" s="2">
        <v>0</v>
      </c>
      <c r="H32" s="36">
        <v>0</v>
      </c>
      <c r="I32" s="36">
        <v>0</v>
      </c>
      <c r="J32" s="36">
        <v>0</v>
      </c>
      <c r="K32" s="23">
        <f t="shared" si="3"/>
        <v>0</v>
      </c>
    </row>
    <row r="33" spans="1:11" ht="22.5" customHeight="1" x14ac:dyDescent="0.25">
      <c r="A33" s="52" t="s">
        <v>14</v>
      </c>
      <c r="B33" s="66" t="s">
        <v>31</v>
      </c>
      <c r="C33" s="11" t="s">
        <v>2</v>
      </c>
      <c r="D33" s="2">
        <v>0</v>
      </c>
      <c r="E33" s="2">
        <v>0</v>
      </c>
      <c r="F33" s="2">
        <v>0</v>
      </c>
      <c r="G33" s="2">
        <v>600</v>
      </c>
      <c r="H33" s="36">
        <v>800</v>
      </c>
      <c r="I33" s="36">
        <v>800</v>
      </c>
      <c r="J33" s="36">
        <v>800</v>
      </c>
      <c r="K33" s="23">
        <f t="shared" si="3"/>
        <v>3000</v>
      </c>
    </row>
    <row r="34" spans="1:11" ht="22.5" customHeight="1" x14ac:dyDescent="0.25">
      <c r="A34" s="53"/>
      <c r="B34" s="67"/>
      <c r="C34" s="11" t="s">
        <v>25</v>
      </c>
      <c r="D34" s="2">
        <v>0</v>
      </c>
      <c r="E34" s="2">
        <v>0</v>
      </c>
      <c r="F34" s="2">
        <v>0</v>
      </c>
      <c r="G34" s="2">
        <v>0</v>
      </c>
      <c r="H34" s="36">
        <v>0</v>
      </c>
      <c r="I34" s="36">
        <v>0</v>
      </c>
      <c r="J34" s="36">
        <v>0</v>
      </c>
      <c r="K34" s="23">
        <f t="shared" si="3"/>
        <v>0</v>
      </c>
    </row>
    <row r="35" spans="1:11" ht="22.5" customHeight="1" x14ac:dyDescent="0.25">
      <c r="A35" s="53"/>
      <c r="B35" s="67"/>
      <c r="C35" s="11" t="s">
        <v>26</v>
      </c>
      <c r="D35" s="2">
        <v>0</v>
      </c>
      <c r="E35" s="2">
        <v>0</v>
      </c>
      <c r="F35" s="2">
        <v>0</v>
      </c>
      <c r="G35" s="2">
        <v>0</v>
      </c>
      <c r="H35" s="36">
        <v>0</v>
      </c>
      <c r="I35" s="36">
        <v>0</v>
      </c>
      <c r="J35" s="36">
        <v>0</v>
      </c>
      <c r="K35" s="23">
        <f t="shared" si="3"/>
        <v>0</v>
      </c>
    </row>
    <row r="36" spans="1:11" ht="28.5" customHeight="1" x14ac:dyDescent="0.25">
      <c r="A36" s="55"/>
      <c r="B36" s="64"/>
      <c r="C36" s="12" t="s">
        <v>27</v>
      </c>
      <c r="D36" s="2">
        <v>0</v>
      </c>
      <c r="E36" s="2">
        <v>0</v>
      </c>
      <c r="F36" s="2">
        <v>0</v>
      </c>
      <c r="G36" s="2">
        <v>600</v>
      </c>
      <c r="H36" s="36">
        <v>800</v>
      </c>
      <c r="I36" s="36">
        <v>800</v>
      </c>
      <c r="J36" s="36">
        <v>800</v>
      </c>
      <c r="K36" s="23">
        <f t="shared" si="3"/>
        <v>3000</v>
      </c>
    </row>
    <row r="37" spans="1:11" ht="35.25" customHeight="1" x14ac:dyDescent="0.25">
      <c r="A37" s="56"/>
      <c r="B37" s="65"/>
      <c r="C37" s="12" t="s">
        <v>32</v>
      </c>
      <c r="D37" s="24">
        <v>0</v>
      </c>
      <c r="E37" s="24">
        <v>0</v>
      </c>
      <c r="F37" s="24">
        <v>0</v>
      </c>
      <c r="G37" s="2">
        <v>0</v>
      </c>
      <c r="H37" s="36">
        <v>0</v>
      </c>
      <c r="I37" s="36">
        <v>0</v>
      </c>
      <c r="J37" s="36">
        <v>0</v>
      </c>
      <c r="K37" s="23">
        <f t="shared" si="3"/>
        <v>0</v>
      </c>
    </row>
    <row r="38" spans="1:11" ht="15" customHeight="1" x14ac:dyDescent="0.25">
      <c r="A38" s="52" t="s">
        <v>15</v>
      </c>
      <c r="B38" s="66" t="s">
        <v>31</v>
      </c>
      <c r="C38" s="11" t="s">
        <v>2</v>
      </c>
      <c r="D38" s="24">
        <v>16194</v>
      </c>
      <c r="E38" s="2">
        <v>255</v>
      </c>
      <c r="F38" s="2">
        <v>517</v>
      </c>
      <c r="G38" s="2">
        <v>0</v>
      </c>
      <c r="H38" s="36">
        <v>0</v>
      </c>
      <c r="I38" s="36">
        <v>0</v>
      </c>
      <c r="J38" s="36">
        <v>0</v>
      </c>
      <c r="K38" s="23">
        <f t="shared" si="3"/>
        <v>16966</v>
      </c>
    </row>
    <row r="39" spans="1:11" x14ac:dyDescent="0.25">
      <c r="A39" s="53"/>
      <c r="B39" s="67"/>
      <c r="C39" s="11" t="s">
        <v>25</v>
      </c>
      <c r="D39" s="24">
        <v>0</v>
      </c>
      <c r="E39" s="2">
        <v>0</v>
      </c>
      <c r="F39" s="2">
        <v>0</v>
      </c>
      <c r="G39" s="2">
        <v>0</v>
      </c>
      <c r="H39" s="36">
        <v>0</v>
      </c>
      <c r="I39" s="36">
        <v>0</v>
      </c>
      <c r="J39" s="36">
        <v>0</v>
      </c>
      <c r="K39" s="23">
        <f t="shared" si="3"/>
        <v>0</v>
      </c>
    </row>
    <row r="40" spans="1:11" x14ac:dyDescent="0.25">
      <c r="A40" s="53"/>
      <c r="B40" s="67"/>
      <c r="C40" s="11" t="s">
        <v>26</v>
      </c>
      <c r="D40" s="24">
        <v>0</v>
      </c>
      <c r="E40" s="2">
        <v>0</v>
      </c>
      <c r="F40" s="2">
        <v>0</v>
      </c>
      <c r="G40" s="2">
        <v>0</v>
      </c>
      <c r="H40" s="36">
        <v>0</v>
      </c>
      <c r="I40" s="36">
        <v>0</v>
      </c>
      <c r="J40" s="36">
        <v>0</v>
      </c>
      <c r="K40" s="23">
        <f t="shared" si="3"/>
        <v>0</v>
      </c>
    </row>
    <row r="41" spans="1:11" ht="20.25" customHeight="1" x14ac:dyDescent="0.25">
      <c r="A41" s="53"/>
      <c r="B41" s="64"/>
      <c r="C41" s="12" t="s">
        <v>27</v>
      </c>
      <c r="D41" s="24">
        <v>16194</v>
      </c>
      <c r="E41" s="2">
        <v>255</v>
      </c>
      <c r="F41" s="2">
        <v>517</v>
      </c>
      <c r="G41" s="2">
        <v>0</v>
      </c>
      <c r="H41" s="36">
        <v>0</v>
      </c>
      <c r="I41" s="36">
        <v>0</v>
      </c>
      <c r="J41" s="36">
        <v>0</v>
      </c>
      <c r="K41" s="23">
        <f t="shared" si="3"/>
        <v>16966</v>
      </c>
    </row>
    <row r="42" spans="1:11" ht="44.25" customHeight="1" x14ac:dyDescent="0.25">
      <c r="A42" s="54"/>
      <c r="B42" s="65"/>
      <c r="C42" s="12" t="s">
        <v>32</v>
      </c>
      <c r="D42" s="2">
        <v>0</v>
      </c>
      <c r="E42" s="2">
        <v>0</v>
      </c>
      <c r="F42" s="2">
        <v>0</v>
      </c>
      <c r="G42" s="2">
        <v>0</v>
      </c>
      <c r="H42" s="36">
        <v>0</v>
      </c>
      <c r="I42" s="36">
        <v>0</v>
      </c>
      <c r="J42" s="36">
        <v>0</v>
      </c>
      <c r="K42" s="23">
        <f t="shared" si="3"/>
        <v>0</v>
      </c>
    </row>
    <row r="43" spans="1:11" ht="15" customHeight="1" x14ac:dyDescent="0.25">
      <c r="A43" s="45" t="s">
        <v>16</v>
      </c>
      <c r="B43" s="66" t="s">
        <v>31</v>
      </c>
      <c r="C43" s="11" t="s">
        <v>2</v>
      </c>
      <c r="D43" s="2">
        <v>0</v>
      </c>
      <c r="E43" s="2">
        <v>0</v>
      </c>
      <c r="F43" s="2">
        <v>0</v>
      </c>
      <c r="G43" s="2">
        <v>0</v>
      </c>
      <c r="H43" s="36">
        <v>0</v>
      </c>
      <c r="I43" s="36">
        <v>0</v>
      </c>
      <c r="J43" s="36">
        <v>0</v>
      </c>
      <c r="K43" s="23">
        <f t="shared" si="3"/>
        <v>0</v>
      </c>
    </row>
    <row r="44" spans="1:11" x14ac:dyDescent="0.25">
      <c r="A44" s="46"/>
      <c r="B44" s="67"/>
      <c r="C44" s="11" t="s">
        <v>25</v>
      </c>
      <c r="D44" s="2">
        <v>0</v>
      </c>
      <c r="E44" s="2">
        <v>0</v>
      </c>
      <c r="F44" s="2">
        <v>0</v>
      </c>
      <c r="G44" s="2">
        <v>0</v>
      </c>
      <c r="H44" s="36">
        <v>0</v>
      </c>
      <c r="I44" s="36">
        <v>0</v>
      </c>
      <c r="J44" s="36">
        <v>0</v>
      </c>
      <c r="K44" s="23">
        <f t="shared" si="3"/>
        <v>0</v>
      </c>
    </row>
    <row r="45" spans="1:11" x14ac:dyDescent="0.25">
      <c r="A45" s="46"/>
      <c r="B45" s="67"/>
      <c r="C45" s="11" t="s">
        <v>26</v>
      </c>
      <c r="D45" s="2">
        <v>0</v>
      </c>
      <c r="E45" s="2">
        <v>0</v>
      </c>
      <c r="F45" s="2">
        <v>0</v>
      </c>
      <c r="G45" s="2">
        <v>0</v>
      </c>
      <c r="H45" s="36">
        <v>0</v>
      </c>
      <c r="I45" s="36">
        <v>0</v>
      </c>
      <c r="J45" s="36">
        <v>0</v>
      </c>
      <c r="K45" s="23">
        <f t="shared" si="3"/>
        <v>0</v>
      </c>
    </row>
    <row r="46" spans="1:11" ht="26.25" customHeight="1" x14ac:dyDescent="0.25">
      <c r="A46" s="46"/>
      <c r="B46" s="64"/>
      <c r="C46" s="12" t="s">
        <v>27</v>
      </c>
      <c r="D46" s="2">
        <v>0</v>
      </c>
      <c r="E46" s="2">
        <v>0</v>
      </c>
      <c r="F46" s="2">
        <v>0</v>
      </c>
      <c r="G46" s="2">
        <v>0</v>
      </c>
      <c r="H46" s="36">
        <v>0</v>
      </c>
      <c r="I46" s="36">
        <v>0</v>
      </c>
      <c r="J46" s="36">
        <v>0</v>
      </c>
      <c r="K46" s="23">
        <f t="shared" si="3"/>
        <v>0</v>
      </c>
    </row>
    <row r="47" spans="1:11" ht="62.25" customHeight="1" x14ac:dyDescent="0.25">
      <c r="A47" s="47"/>
      <c r="B47" s="65"/>
      <c r="C47" s="12" t="s">
        <v>32</v>
      </c>
      <c r="D47" s="2">
        <v>0</v>
      </c>
      <c r="E47" s="2">
        <v>0</v>
      </c>
      <c r="F47" s="2">
        <v>0</v>
      </c>
      <c r="G47" s="2">
        <v>0</v>
      </c>
      <c r="H47" s="36">
        <v>0</v>
      </c>
      <c r="I47" s="36">
        <v>0</v>
      </c>
      <c r="J47" s="36">
        <v>0</v>
      </c>
      <c r="K47" s="23">
        <f t="shared" si="3"/>
        <v>0</v>
      </c>
    </row>
    <row r="48" spans="1:11" ht="24.75" customHeight="1" x14ac:dyDescent="0.25">
      <c r="A48" s="45" t="s">
        <v>17</v>
      </c>
      <c r="B48" s="66" t="s">
        <v>31</v>
      </c>
      <c r="C48" s="11" t="s">
        <v>2</v>
      </c>
      <c r="D48" s="24">
        <v>26400</v>
      </c>
      <c r="E48" s="2">
        <v>11000</v>
      </c>
      <c r="F48" s="2">
        <v>0</v>
      </c>
      <c r="G48" s="2">
        <v>37400</v>
      </c>
      <c r="H48" s="36">
        <v>66550</v>
      </c>
      <c r="I48" s="36">
        <v>74250</v>
      </c>
      <c r="J48" s="36">
        <v>74250</v>
      </c>
      <c r="K48" s="23">
        <f t="shared" si="3"/>
        <v>289850</v>
      </c>
    </row>
    <row r="49" spans="1:11" ht="20.25" customHeight="1" x14ac:dyDescent="0.25">
      <c r="A49" s="46"/>
      <c r="B49" s="67"/>
      <c r="C49" s="11" t="s">
        <v>25</v>
      </c>
      <c r="D49" s="24">
        <v>0</v>
      </c>
      <c r="E49" s="2">
        <v>0</v>
      </c>
      <c r="F49" s="2">
        <v>0</v>
      </c>
      <c r="G49" s="2">
        <v>0</v>
      </c>
      <c r="H49" s="36">
        <v>0</v>
      </c>
      <c r="I49" s="36">
        <v>0</v>
      </c>
      <c r="J49" s="36">
        <v>0</v>
      </c>
      <c r="K49" s="23">
        <f t="shared" si="3"/>
        <v>0</v>
      </c>
    </row>
    <row r="50" spans="1:11" ht="20.25" customHeight="1" x14ac:dyDescent="0.25">
      <c r="A50" s="46"/>
      <c r="B50" s="67"/>
      <c r="C50" s="11" t="s">
        <v>28</v>
      </c>
      <c r="D50" s="24">
        <v>0</v>
      </c>
      <c r="E50" s="2">
        <v>0</v>
      </c>
      <c r="F50" s="2">
        <v>0</v>
      </c>
      <c r="G50" s="2">
        <v>0</v>
      </c>
      <c r="H50" s="36">
        <v>0</v>
      </c>
      <c r="I50" s="36">
        <v>0</v>
      </c>
      <c r="J50" s="36">
        <v>0</v>
      </c>
      <c r="K50" s="23">
        <f t="shared" si="3"/>
        <v>0</v>
      </c>
    </row>
    <row r="51" spans="1:11" ht="23.25" customHeight="1" x14ac:dyDescent="0.25">
      <c r="A51" s="46"/>
      <c r="B51" s="64"/>
      <c r="C51" s="12" t="s">
        <v>9</v>
      </c>
      <c r="D51" s="24">
        <v>26400</v>
      </c>
      <c r="E51" s="2">
        <v>11000</v>
      </c>
      <c r="F51" s="2">
        <v>0</v>
      </c>
      <c r="G51" s="2">
        <v>37400</v>
      </c>
      <c r="H51" s="36">
        <v>66550</v>
      </c>
      <c r="I51" s="36">
        <v>74250</v>
      </c>
      <c r="J51" s="36">
        <v>74250</v>
      </c>
      <c r="K51" s="23">
        <f t="shared" si="3"/>
        <v>289850</v>
      </c>
    </row>
    <row r="52" spans="1:11" ht="40.5" customHeight="1" x14ac:dyDescent="0.25">
      <c r="A52" s="47"/>
      <c r="B52" s="65"/>
      <c r="C52" s="12" t="s">
        <v>32</v>
      </c>
      <c r="D52" s="2">
        <v>0</v>
      </c>
      <c r="E52" s="2">
        <v>0</v>
      </c>
      <c r="F52" s="2">
        <v>0</v>
      </c>
      <c r="G52" s="2">
        <v>0</v>
      </c>
      <c r="H52" s="36">
        <v>0</v>
      </c>
      <c r="I52" s="36">
        <v>0</v>
      </c>
      <c r="J52" s="36">
        <v>0</v>
      </c>
      <c r="K52" s="23">
        <f t="shared" si="3"/>
        <v>0</v>
      </c>
    </row>
    <row r="53" spans="1:11" ht="18.75" customHeight="1" x14ac:dyDescent="0.25">
      <c r="A53" s="45" t="s">
        <v>18</v>
      </c>
      <c r="B53" s="66" t="s">
        <v>31</v>
      </c>
      <c r="C53" s="11" t="s">
        <v>2</v>
      </c>
      <c r="D53" s="2">
        <v>0</v>
      </c>
      <c r="E53" s="2">
        <v>0</v>
      </c>
      <c r="F53" s="2">
        <v>0</v>
      </c>
      <c r="G53" s="2">
        <v>1650</v>
      </c>
      <c r="H53" s="36">
        <v>2200</v>
      </c>
      <c r="I53" s="36">
        <v>2200</v>
      </c>
      <c r="J53" s="36">
        <v>2200</v>
      </c>
      <c r="K53" s="23">
        <f t="shared" si="3"/>
        <v>8250</v>
      </c>
    </row>
    <row r="54" spans="1:11" ht="18.75" customHeight="1" x14ac:dyDescent="0.25">
      <c r="A54" s="46"/>
      <c r="B54" s="67"/>
      <c r="C54" s="11" t="s">
        <v>25</v>
      </c>
      <c r="D54" s="2">
        <v>0</v>
      </c>
      <c r="E54" s="2">
        <v>0</v>
      </c>
      <c r="F54" s="2">
        <v>0</v>
      </c>
      <c r="G54" s="2">
        <v>0</v>
      </c>
      <c r="H54" s="36">
        <v>0</v>
      </c>
      <c r="I54" s="36">
        <v>0</v>
      </c>
      <c r="J54" s="36">
        <v>0</v>
      </c>
      <c r="K54" s="23">
        <f t="shared" si="3"/>
        <v>0</v>
      </c>
    </row>
    <row r="55" spans="1:11" ht="18.75" customHeight="1" x14ac:dyDescent="0.25">
      <c r="A55" s="46"/>
      <c r="B55" s="67"/>
      <c r="C55" s="11" t="s">
        <v>26</v>
      </c>
      <c r="D55" s="2">
        <v>0</v>
      </c>
      <c r="E55" s="2">
        <v>0</v>
      </c>
      <c r="F55" s="2">
        <v>0</v>
      </c>
      <c r="G55" s="2">
        <v>0</v>
      </c>
      <c r="H55" s="36">
        <v>0</v>
      </c>
      <c r="I55" s="36">
        <v>0</v>
      </c>
      <c r="J55" s="36">
        <v>0</v>
      </c>
      <c r="K55" s="23">
        <f t="shared" si="3"/>
        <v>0</v>
      </c>
    </row>
    <row r="56" spans="1:11" ht="24.75" customHeight="1" x14ac:dyDescent="0.25">
      <c r="A56" s="46"/>
      <c r="B56" s="64"/>
      <c r="C56" s="12" t="s">
        <v>27</v>
      </c>
      <c r="D56" s="2">
        <v>0</v>
      </c>
      <c r="E56" s="2">
        <v>0</v>
      </c>
      <c r="F56" s="2">
        <v>0</v>
      </c>
      <c r="G56" s="2">
        <v>1650</v>
      </c>
      <c r="H56" s="36">
        <v>2200</v>
      </c>
      <c r="I56" s="36">
        <v>2200</v>
      </c>
      <c r="J56" s="36">
        <v>2200</v>
      </c>
      <c r="K56" s="23">
        <f t="shared" si="3"/>
        <v>8250</v>
      </c>
    </row>
    <row r="57" spans="1:11" ht="28.5" customHeight="1" x14ac:dyDescent="0.25">
      <c r="A57" s="47"/>
      <c r="B57" s="65"/>
      <c r="C57" s="12" t="s">
        <v>32</v>
      </c>
      <c r="D57" s="1">
        <v>0</v>
      </c>
      <c r="E57" s="1">
        <v>0</v>
      </c>
      <c r="F57" s="1">
        <v>0</v>
      </c>
      <c r="G57" s="1">
        <v>0</v>
      </c>
      <c r="H57" s="38">
        <v>0</v>
      </c>
      <c r="I57" s="38">
        <v>0</v>
      </c>
      <c r="J57" s="38">
        <v>0</v>
      </c>
      <c r="K57" s="13">
        <f t="shared" si="3"/>
        <v>0</v>
      </c>
    </row>
    <row r="58" spans="1:11" ht="15" customHeight="1" x14ac:dyDescent="0.25">
      <c r="A58" s="40" t="s">
        <v>33</v>
      </c>
      <c r="B58" s="62" t="s">
        <v>31</v>
      </c>
      <c r="C58" s="11" t="s">
        <v>2</v>
      </c>
      <c r="D58" s="21">
        <v>759973.99</v>
      </c>
      <c r="E58" s="21">
        <v>566856</v>
      </c>
      <c r="F58" s="21">
        <f>SUM(F59:F62)</f>
        <v>417682</v>
      </c>
      <c r="G58" s="21">
        <f>G61</f>
        <v>567682</v>
      </c>
      <c r="H58" s="37">
        <f>H61</f>
        <v>393800</v>
      </c>
      <c r="I58" s="37">
        <f>I61</f>
        <v>393800</v>
      </c>
      <c r="J58" s="37">
        <f>J61</f>
        <v>393800</v>
      </c>
      <c r="K58" s="22">
        <f>SUM(D57:J58)</f>
        <v>3493593.99</v>
      </c>
    </row>
    <row r="59" spans="1:11" x14ac:dyDescent="0.25">
      <c r="A59" s="41"/>
      <c r="B59" s="63"/>
      <c r="C59" s="11" t="s">
        <v>25</v>
      </c>
      <c r="D59" s="21">
        <v>0</v>
      </c>
      <c r="E59" s="21">
        <v>0</v>
      </c>
      <c r="F59" s="21">
        <v>0</v>
      </c>
      <c r="G59" s="21">
        <v>0</v>
      </c>
      <c r="H59" s="37">
        <v>0</v>
      </c>
      <c r="I59" s="37">
        <v>0</v>
      </c>
      <c r="J59" s="37">
        <v>0</v>
      </c>
      <c r="K59" s="23">
        <f t="shared" ref="K59:K68" si="6">SUM(D59:J59)</f>
        <v>0</v>
      </c>
    </row>
    <row r="60" spans="1:11" x14ac:dyDescent="0.25">
      <c r="A60" s="41"/>
      <c r="B60" s="63"/>
      <c r="C60" s="11" t="s">
        <v>26</v>
      </c>
      <c r="D60" s="21">
        <v>0</v>
      </c>
      <c r="E60" s="21">
        <v>0</v>
      </c>
      <c r="F60" s="21">
        <v>0</v>
      </c>
      <c r="G60" s="21">
        <v>0</v>
      </c>
      <c r="H60" s="37">
        <v>0</v>
      </c>
      <c r="I60" s="37">
        <v>0</v>
      </c>
      <c r="J60" s="37">
        <v>0</v>
      </c>
      <c r="K60" s="23">
        <f t="shared" si="6"/>
        <v>0</v>
      </c>
    </row>
    <row r="61" spans="1:11" ht="27.75" customHeight="1" x14ac:dyDescent="0.25">
      <c r="A61" s="48"/>
      <c r="B61" s="64"/>
      <c r="C61" s="12" t="s">
        <v>27</v>
      </c>
      <c r="D61" s="21">
        <v>759973.99</v>
      </c>
      <c r="E61" s="21">
        <v>566856</v>
      </c>
      <c r="F61" s="21">
        <v>417682</v>
      </c>
      <c r="G61" s="21">
        <v>567682</v>
      </c>
      <c r="H61" s="35">
        <v>393800</v>
      </c>
      <c r="I61" s="35">
        <v>393800</v>
      </c>
      <c r="J61" s="35">
        <v>393800</v>
      </c>
      <c r="K61" s="22">
        <f>SUM(D61:J61)</f>
        <v>3493593.99</v>
      </c>
    </row>
    <row r="62" spans="1:11" ht="61.5" customHeight="1" x14ac:dyDescent="0.25">
      <c r="A62" s="49"/>
      <c r="B62" s="65"/>
      <c r="C62" s="12" t="s">
        <v>32</v>
      </c>
      <c r="D62" s="2">
        <v>0</v>
      </c>
      <c r="E62" s="2">
        <v>0</v>
      </c>
      <c r="F62" s="2">
        <v>0</v>
      </c>
      <c r="G62" s="2">
        <v>0</v>
      </c>
      <c r="H62" s="36">
        <v>0</v>
      </c>
      <c r="I62" s="36">
        <v>0</v>
      </c>
      <c r="J62" s="36">
        <v>0</v>
      </c>
      <c r="K62" s="23">
        <f t="shared" si="6"/>
        <v>0</v>
      </c>
    </row>
    <row r="63" spans="1:11" ht="19.5" customHeight="1" x14ac:dyDescent="0.25">
      <c r="A63" s="45" t="s">
        <v>19</v>
      </c>
      <c r="B63" s="66" t="s">
        <v>31</v>
      </c>
      <c r="C63" s="11" t="s">
        <v>2</v>
      </c>
      <c r="D63" s="2">
        <v>759973.99</v>
      </c>
      <c r="E63" s="2">
        <v>566856</v>
      </c>
      <c r="F63" s="2">
        <v>567682</v>
      </c>
      <c r="G63" s="2">
        <v>567682</v>
      </c>
      <c r="H63" s="36">
        <f>H66</f>
        <v>393800</v>
      </c>
      <c r="I63" s="36">
        <f>I66</f>
        <v>393800</v>
      </c>
      <c r="J63" s="36">
        <f>J66</f>
        <v>393800</v>
      </c>
      <c r="K63" s="23">
        <f t="shared" si="6"/>
        <v>3643593.99</v>
      </c>
    </row>
    <row r="64" spans="1:11" ht="19.5" customHeight="1" x14ac:dyDescent="0.25">
      <c r="A64" s="46"/>
      <c r="B64" s="67"/>
      <c r="C64" s="11" t="s">
        <v>25</v>
      </c>
      <c r="D64" s="2">
        <v>0</v>
      </c>
      <c r="E64" s="2">
        <v>0</v>
      </c>
      <c r="F64" s="2">
        <v>0</v>
      </c>
      <c r="G64" s="2">
        <v>0</v>
      </c>
      <c r="H64" s="36">
        <v>0</v>
      </c>
      <c r="I64" s="36">
        <v>0</v>
      </c>
      <c r="J64" s="36">
        <v>0</v>
      </c>
      <c r="K64" s="23">
        <f t="shared" si="6"/>
        <v>0</v>
      </c>
    </row>
    <row r="65" spans="1:11" ht="19.5" customHeight="1" x14ac:dyDescent="0.25">
      <c r="A65" s="46"/>
      <c r="B65" s="67"/>
      <c r="C65" s="11" t="s">
        <v>26</v>
      </c>
      <c r="D65" s="2">
        <v>0</v>
      </c>
      <c r="E65" s="2">
        <v>0</v>
      </c>
      <c r="F65" s="2">
        <v>0</v>
      </c>
      <c r="G65" s="2">
        <v>0</v>
      </c>
      <c r="H65" s="36">
        <v>0</v>
      </c>
      <c r="I65" s="36">
        <v>0</v>
      </c>
      <c r="J65" s="36">
        <v>0</v>
      </c>
      <c r="K65" s="23">
        <f t="shared" si="6"/>
        <v>0</v>
      </c>
    </row>
    <row r="66" spans="1:11" ht="22.5" customHeight="1" x14ac:dyDescent="0.25">
      <c r="A66" s="50"/>
      <c r="B66" s="64"/>
      <c r="C66" s="12" t="s">
        <v>27</v>
      </c>
      <c r="D66" s="2">
        <v>759973.99</v>
      </c>
      <c r="E66" s="2">
        <v>566856</v>
      </c>
      <c r="F66" s="2">
        <v>567682</v>
      </c>
      <c r="G66" s="2">
        <v>567682</v>
      </c>
      <c r="H66" s="36">
        <v>393800</v>
      </c>
      <c r="I66" s="36">
        <v>393800</v>
      </c>
      <c r="J66" s="36">
        <v>393800</v>
      </c>
      <c r="K66" s="23">
        <f t="shared" si="6"/>
        <v>3643593.99</v>
      </c>
    </row>
    <row r="67" spans="1:11" ht="36" customHeight="1" x14ac:dyDescent="0.25">
      <c r="A67" s="51"/>
      <c r="B67" s="65"/>
      <c r="C67" s="12" t="s">
        <v>32</v>
      </c>
      <c r="D67" s="21">
        <v>0</v>
      </c>
      <c r="E67" s="21">
        <v>0</v>
      </c>
      <c r="F67" s="21">
        <v>0</v>
      </c>
      <c r="G67" s="21">
        <v>0</v>
      </c>
      <c r="H67" s="37">
        <v>0</v>
      </c>
      <c r="I67" s="37">
        <v>0</v>
      </c>
      <c r="J67" s="37">
        <v>0</v>
      </c>
      <c r="K67" s="22">
        <f t="shared" si="6"/>
        <v>0</v>
      </c>
    </row>
    <row r="68" spans="1:11" ht="15" customHeight="1" x14ac:dyDescent="0.25">
      <c r="A68" s="40" t="s">
        <v>20</v>
      </c>
      <c r="B68" s="62" t="s">
        <v>31</v>
      </c>
      <c r="C68" s="11" t="s">
        <v>2</v>
      </c>
      <c r="D68" s="21">
        <v>85000</v>
      </c>
      <c r="E68" s="21">
        <v>110200</v>
      </c>
      <c r="F68" s="21">
        <v>226750</v>
      </c>
      <c r="G68" s="21">
        <f>SUM(G71+G72)</f>
        <v>144200</v>
      </c>
      <c r="H68" s="37">
        <v>212800</v>
      </c>
      <c r="I68" s="37">
        <v>212800</v>
      </c>
      <c r="J68" s="37">
        <f>SUM(J69:J72)</f>
        <v>212800</v>
      </c>
      <c r="K68" s="22">
        <f t="shared" si="6"/>
        <v>1204550</v>
      </c>
    </row>
    <row r="69" spans="1:11" x14ac:dyDescent="0.25">
      <c r="A69" s="41"/>
      <c r="B69" s="63"/>
      <c r="C69" s="11" t="s">
        <v>25</v>
      </c>
      <c r="D69" s="21">
        <v>0</v>
      </c>
      <c r="E69" s="21">
        <v>0</v>
      </c>
      <c r="F69" s="21">
        <v>0</v>
      </c>
      <c r="G69" s="21">
        <v>0</v>
      </c>
      <c r="H69" s="37">
        <v>0</v>
      </c>
      <c r="I69" s="37">
        <v>0</v>
      </c>
      <c r="J69" s="37">
        <f>SUM(J74)</f>
        <v>0</v>
      </c>
      <c r="K69" s="23">
        <f t="shared" ref="K69:K70" si="7">SUM(D69:I69)</f>
        <v>0</v>
      </c>
    </row>
    <row r="70" spans="1:11" x14ac:dyDescent="0.25">
      <c r="A70" s="41"/>
      <c r="B70" s="63"/>
      <c r="C70" s="11" t="s">
        <v>26</v>
      </c>
      <c r="D70" s="21">
        <v>0</v>
      </c>
      <c r="E70" s="21">
        <v>0</v>
      </c>
      <c r="F70" s="21">
        <v>0</v>
      </c>
      <c r="G70" s="21">
        <v>0</v>
      </c>
      <c r="H70" s="37">
        <v>0</v>
      </c>
      <c r="I70" s="37">
        <v>0</v>
      </c>
      <c r="J70" s="37">
        <f>SUM(J75)</f>
        <v>0</v>
      </c>
      <c r="K70" s="23">
        <f t="shared" si="7"/>
        <v>0</v>
      </c>
    </row>
    <row r="71" spans="1:11" x14ac:dyDescent="0.25">
      <c r="A71" s="41"/>
      <c r="B71" s="64"/>
      <c r="C71" s="12" t="s">
        <v>27</v>
      </c>
      <c r="D71" s="21">
        <v>85000</v>
      </c>
      <c r="E71" s="21">
        <v>110200</v>
      </c>
      <c r="F71" s="21">
        <v>226750</v>
      </c>
      <c r="G71" s="21">
        <v>144200</v>
      </c>
      <c r="H71" s="35">
        <v>212800</v>
      </c>
      <c r="I71" s="35">
        <v>212800</v>
      </c>
      <c r="J71" s="35">
        <f>SUM(J76)</f>
        <v>212800</v>
      </c>
      <c r="K71" s="22">
        <f>SUM(D71:J71)</f>
        <v>1204550</v>
      </c>
    </row>
    <row r="72" spans="1:11" ht="52.5" customHeight="1" x14ac:dyDescent="0.25">
      <c r="A72" s="42"/>
      <c r="B72" s="65"/>
      <c r="C72" s="12" t="s">
        <v>32</v>
      </c>
      <c r="D72" s="2">
        <v>0</v>
      </c>
      <c r="E72" s="2">
        <v>0</v>
      </c>
      <c r="F72" s="2">
        <v>0</v>
      </c>
      <c r="G72" s="2">
        <v>0</v>
      </c>
      <c r="H72" s="36">
        <v>0</v>
      </c>
      <c r="I72" s="36">
        <v>0</v>
      </c>
      <c r="J72" s="36">
        <f>SUM(J77)</f>
        <v>0</v>
      </c>
      <c r="K72" s="23">
        <f t="shared" ref="K72" si="8">SUM(D72:I72)</f>
        <v>0</v>
      </c>
    </row>
    <row r="73" spans="1:11" ht="15" customHeight="1" x14ac:dyDescent="0.25">
      <c r="A73" s="43" t="s">
        <v>21</v>
      </c>
      <c r="B73" s="66" t="s">
        <v>31</v>
      </c>
      <c r="C73" s="11" t="s">
        <v>2</v>
      </c>
      <c r="D73" s="2">
        <v>85000</v>
      </c>
      <c r="E73" s="2">
        <v>110200</v>
      </c>
      <c r="F73" s="2">
        <v>226750</v>
      </c>
      <c r="G73" s="2">
        <v>144200</v>
      </c>
      <c r="H73" s="36">
        <f t="shared" ref="H73" si="9">SUM(H76+H77)</f>
        <v>212800</v>
      </c>
      <c r="I73" s="36">
        <f t="shared" ref="I73" si="10">SUM(I76+I77)</f>
        <v>212800</v>
      </c>
      <c r="J73" s="36">
        <f>SUM(J74:J77)</f>
        <v>212800</v>
      </c>
      <c r="K73" s="23">
        <f t="shared" ref="K73:K87" si="11">SUM(D73:J73)</f>
        <v>1204550</v>
      </c>
    </row>
    <row r="74" spans="1:11" x14ac:dyDescent="0.25">
      <c r="A74" s="43"/>
      <c r="B74" s="67"/>
      <c r="C74" s="11" t="s">
        <v>25</v>
      </c>
      <c r="D74" s="2">
        <v>0</v>
      </c>
      <c r="E74" s="2">
        <v>0</v>
      </c>
      <c r="F74" s="2">
        <v>0</v>
      </c>
      <c r="G74" s="2">
        <v>0</v>
      </c>
      <c r="H74" s="36">
        <v>0</v>
      </c>
      <c r="I74" s="36">
        <v>0</v>
      </c>
      <c r="J74" s="36">
        <v>0</v>
      </c>
      <c r="K74" s="23">
        <f t="shared" si="11"/>
        <v>0</v>
      </c>
    </row>
    <row r="75" spans="1:11" x14ac:dyDescent="0.25">
      <c r="A75" s="43"/>
      <c r="B75" s="67"/>
      <c r="C75" s="11" t="s">
        <v>26</v>
      </c>
      <c r="D75" s="2">
        <v>0</v>
      </c>
      <c r="E75" s="2">
        <v>0</v>
      </c>
      <c r="F75" s="2">
        <v>0</v>
      </c>
      <c r="G75" s="2">
        <v>0</v>
      </c>
      <c r="H75" s="36">
        <v>0</v>
      </c>
      <c r="I75" s="36">
        <v>0</v>
      </c>
      <c r="J75" s="36">
        <v>0</v>
      </c>
      <c r="K75" s="23">
        <f t="shared" si="11"/>
        <v>0</v>
      </c>
    </row>
    <row r="76" spans="1:11" x14ac:dyDescent="0.25">
      <c r="A76" s="44"/>
      <c r="B76" s="64"/>
      <c r="C76" s="12" t="s">
        <v>27</v>
      </c>
      <c r="D76" s="2">
        <v>85000</v>
      </c>
      <c r="E76" s="2">
        <v>110200</v>
      </c>
      <c r="F76" s="2">
        <v>226750</v>
      </c>
      <c r="G76" s="2">
        <v>144200</v>
      </c>
      <c r="H76" s="36">
        <v>212800</v>
      </c>
      <c r="I76" s="36">
        <v>212800</v>
      </c>
      <c r="J76" s="36">
        <v>212800</v>
      </c>
      <c r="K76" s="23">
        <f t="shared" si="11"/>
        <v>1204550</v>
      </c>
    </row>
    <row r="77" spans="1:11" ht="57" customHeight="1" x14ac:dyDescent="0.25">
      <c r="A77" s="44"/>
      <c r="B77" s="65"/>
      <c r="C77" s="12" t="s">
        <v>32</v>
      </c>
      <c r="D77" s="3">
        <v>0</v>
      </c>
      <c r="E77" s="3">
        <v>0</v>
      </c>
      <c r="F77" s="3">
        <v>0</v>
      </c>
      <c r="G77" s="3">
        <v>0</v>
      </c>
      <c r="H77" s="39">
        <v>0</v>
      </c>
      <c r="I77" s="39">
        <v>0</v>
      </c>
      <c r="J77" s="39">
        <v>0</v>
      </c>
      <c r="K77" s="13">
        <f t="shared" si="11"/>
        <v>0</v>
      </c>
    </row>
    <row r="78" spans="1:11" ht="15" customHeight="1" x14ac:dyDescent="0.25">
      <c r="A78" s="40" t="s">
        <v>22</v>
      </c>
      <c r="B78" s="62" t="s">
        <v>31</v>
      </c>
      <c r="C78" s="11" t="s">
        <v>2</v>
      </c>
      <c r="D78" s="21">
        <f>SUM(D83)</f>
        <v>528538.51</v>
      </c>
      <c r="E78" s="21">
        <f>SUM(E83)</f>
        <v>603687.44999999995</v>
      </c>
      <c r="F78" s="21">
        <v>667762.75</v>
      </c>
      <c r="G78" s="21">
        <v>642765</v>
      </c>
      <c r="H78" s="37">
        <v>717897</v>
      </c>
      <c r="I78" s="37">
        <f>SUM(I83)</f>
        <v>717897</v>
      </c>
      <c r="J78" s="37">
        <f>SUM(J79:J82)</f>
        <v>717897</v>
      </c>
      <c r="K78" s="22">
        <f t="shared" si="11"/>
        <v>4596444.71</v>
      </c>
    </row>
    <row r="79" spans="1:11" x14ac:dyDescent="0.25">
      <c r="A79" s="41"/>
      <c r="B79" s="63"/>
      <c r="C79" s="11" t="s">
        <v>25</v>
      </c>
      <c r="D79" s="21">
        <v>0</v>
      </c>
      <c r="E79" s="21">
        <v>0</v>
      </c>
      <c r="F79" s="21">
        <v>0</v>
      </c>
      <c r="G79" s="21">
        <v>0</v>
      </c>
      <c r="H79" s="37">
        <v>0</v>
      </c>
      <c r="I79" s="37">
        <v>0</v>
      </c>
      <c r="J79" s="37">
        <v>0</v>
      </c>
      <c r="K79" s="23">
        <f t="shared" si="11"/>
        <v>0</v>
      </c>
    </row>
    <row r="80" spans="1:11" x14ac:dyDescent="0.25">
      <c r="A80" s="41"/>
      <c r="B80" s="63"/>
      <c r="C80" s="11" t="s">
        <v>26</v>
      </c>
      <c r="D80" s="21">
        <v>0</v>
      </c>
      <c r="E80" s="21">
        <v>0</v>
      </c>
      <c r="F80" s="21">
        <v>0</v>
      </c>
      <c r="G80" s="21">
        <v>0</v>
      </c>
      <c r="H80" s="37">
        <v>0</v>
      </c>
      <c r="I80" s="37">
        <v>0</v>
      </c>
      <c r="J80" s="37">
        <v>0</v>
      </c>
      <c r="K80" s="23">
        <f t="shared" si="11"/>
        <v>0</v>
      </c>
    </row>
    <row r="81" spans="1:11" x14ac:dyDescent="0.25">
      <c r="A81" s="41"/>
      <c r="B81" s="64"/>
      <c r="C81" s="12" t="s">
        <v>27</v>
      </c>
      <c r="D81" s="21">
        <v>528538.51</v>
      </c>
      <c r="E81" s="21">
        <v>603687.44999999995</v>
      </c>
      <c r="F81" s="21">
        <v>667762.75</v>
      </c>
      <c r="G81" s="21">
        <v>642765</v>
      </c>
      <c r="H81" s="35">
        <v>717897</v>
      </c>
      <c r="I81" s="35">
        <f t="shared" ref="I81" si="12">SUM(H86)</f>
        <v>717897</v>
      </c>
      <c r="J81" s="35">
        <v>717897</v>
      </c>
      <c r="K81" s="22">
        <f t="shared" si="11"/>
        <v>4596444.71</v>
      </c>
    </row>
    <row r="82" spans="1:11" ht="63.75" customHeight="1" x14ac:dyDescent="0.25">
      <c r="A82" s="42"/>
      <c r="B82" s="65"/>
      <c r="C82" s="12" t="s">
        <v>32</v>
      </c>
      <c r="D82" s="2">
        <v>0</v>
      </c>
      <c r="E82" s="2">
        <v>0</v>
      </c>
      <c r="F82" s="2">
        <v>0</v>
      </c>
      <c r="G82" s="2">
        <v>0</v>
      </c>
      <c r="H82" s="36">
        <v>0</v>
      </c>
      <c r="I82" s="36">
        <v>0</v>
      </c>
      <c r="J82" s="36">
        <v>0</v>
      </c>
      <c r="K82" s="23">
        <f t="shared" si="11"/>
        <v>0</v>
      </c>
    </row>
    <row r="83" spans="1:11" ht="15" customHeight="1" x14ac:dyDescent="0.25">
      <c r="A83" s="43" t="s">
        <v>23</v>
      </c>
      <c r="B83" s="66" t="s">
        <v>31</v>
      </c>
      <c r="C83" s="11" t="s">
        <v>2</v>
      </c>
      <c r="D83" s="2">
        <v>528538.51</v>
      </c>
      <c r="E83" s="2">
        <v>603687.44999999995</v>
      </c>
      <c r="F83" s="2">
        <v>667762.75</v>
      </c>
      <c r="G83" s="2">
        <v>642765</v>
      </c>
      <c r="H83" s="36">
        <v>717897</v>
      </c>
      <c r="I83" s="36">
        <v>717897</v>
      </c>
      <c r="J83" s="36">
        <f>SUM(J84:J87)</f>
        <v>717897</v>
      </c>
      <c r="K83" s="23">
        <f t="shared" si="11"/>
        <v>4596444.71</v>
      </c>
    </row>
    <row r="84" spans="1:11" x14ac:dyDescent="0.25">
      <c r="A84" s="43"/>
      <c r="B84" s="67"/>
      <c r="C84" s="11" t="s">
        <v>25</v>
      </c>
      <c r="D84" s="2">
        <v>0</v>
      </c>
      <c r="E84" s="2">
        <v>0</v>
      </c>
      <c r="F84" s="2">
        <v>0</v>
      </c>
      <c r="G84" s="2">
        <v>0</v>
      </c>
      <c r="H84" s="36">
        <v>0</v>
      </c>
      <c r="I84" s="36">
        <v>0</v>
      </c>
      <c r="J84" s="36">
        <v>0</v>
      </c>
      <c r="K84" s="23">
        <f t="shared" si="11"/>
        <v>0</v>
      </c>
    </row>
    <row r="85" spans="1:11" x14ac:dyDescent="0.25">
      <c r="A85" s="43"/>
      <c r="B85" s="67"/>
      <c r="C85" s="11" t="s">
        <v>26</v>
      </c>
      <c r="D85" s="2">
        <v>0</v>
      </c>
      <c r="E85" s="2">
        <v>0</v>
      </c>
      <c r="F85" s="2">
        <v>0</v>
      </c>
      <c r="G85" s="2">
        <v>0</v>
      </c>
      <c r="H85" s="36">
        <v>0</v>
      </c>
      <c r="I85" s="36">
        <v>0</v>
      </c>
      <c r="J85" s="36">
        <v>0</v>
      </c>
      <c r="K85" s="23">
        <f t="shared" si="11"/>
        <v>0</v>
      </c>
    </row>
    <row r="86" spans="1:11" ht="21" customHeight="1" x14ac:dyDescent="0.25">
      <c r="A86" s="44"/>
      <c r="B86" s="64"/>
      <c r="C86" s="12" t="s">
        <v>27</v>
      </c>
      <c r="D86" s="2">
        <v>528538.51</v>
      </c>
      <c r="E86" s="2">
        <v>603687.44999999995</v>
      </c>
      <c r="F86" s="2">
        <v>667762.75</v>
      </c>
      <c r="G86" s="2">
        <v>642765</v>
      </c>
      <c r="H86" s="36">
        <v>717897</v>
      </c>
      <c r="I86" s="36">
        <v>717897</v>
      </c>
      <c r="J86" s="36">
        <v>717897</v>
      </c>
      <c r="K86" s="23">
        <f t="shared" si="11"/>
        <v>4596444.71</v>
      </c>
    </row>
    <row r="87" spans="1:11" ht="48" customHeight="1" x14ac:dyDescent="0.25">
      <c r="A87" s="44"/>
      <c r="B87" s="65"/>
      <c r="C87" s="12" t="s">
        <v>32</v>
      </c>
      <c r="D87" s="2">
        <v>0</v>
      </c>
      <c r="E87" s="2">
        <v>0</v>
      </c>
      <c r="F87" s="2">
        <v>0</v>
      </c>
      <c r="G87" s="2">
        <v>0</v>
      </c>
      <c r="H87" s="36">
        <v>0</v>
      </c>
      <c r="I87" s="36">
        <v>0</v>
      </c>
      <c r="J87" s="36">
        <v>0</v>
      </c>
      <c r="K87" s="23">
        <f t="shared" si="11"/>
        <v>0</v>
      </c>
    </row>
    <row r="88" spans="1:11" ht="15" customHeight="1" x14ac:dyDescent="0.25">
      <c r="D88" s="18"/>
      <c r="E88" s="18"/>
      <c r="F88" s="18"/>
      <c r="G88" s="18"/>
      <c r="H88" s="18"/>
      <c r="I88" s="18"/>
      <c r="J88" s="18"/>
    </row>
    <row r="89" spans="1:11" x14ac:dyDescent="0.25">
      <c r="D89" s="18"/>
      <c r="E89" s="18"/>
      <c r="F89" s="18"/>
      <c r="G89" s="18"/>
      <c r="H89" s="18"/>
      <c r="I89" s="18"/>
      <c r="J89" s="18"/>
    </row>
    <row r="90" spans="1:11" x14ac:dyDescent="0.25">
      <c r="D90" s="18"/>
      <c r="E90" s="18"/>
      <c r="F90" s="18"/>
      <c r="G90" s="18"/>
      <c r="H90" s="18"/>
      <c r="I90" s="18"/>
      <c r="J90" s="18"/>
    </row>
    <row r="91" spans="1:11" x14ac:dyDescent="0.25">
      <c r="D91" s="18"/>
      <c r="E91" s="18"/>
      <c r="F91" s="18"/>
      <c r="G91" s="18"/>
      <c r="H91" s="18"/>
      <c r="I91" s="18"/>
      <c r="J91" s="18"/>
    </row>
  </sheetData>
  <mergeCells count="39">
    <mergeCell ref="E2:K2"/>
    <mergeCell ref="E1:K1"/>
    <mergeCell ref="B18:B22"/>
    <mergeCell ref="B23:B27"/>
    <mergeCell ref="B28:B32"/>
    <mergeCell ref="B33:B37"/>
    <mergeCell ref="B3:I3"/>
    <mergeCell ref="B4:B6"/>
    <mergeCell ref="C4:C6"/>
    <mergeCell ref="B8:B12"/>
    <mergeCell ref="B13:B17"/>
    <mergeCell ref="D4:K5"/>
    <mergeCell ref="B38:B42"/>
    <mergeCell ref="B43:B47"/>
    <mergeCell ref="B48:B52"/>
    <mergeCell ref="B53:B57"/>
    <mergeCell ref="B58:B62"/>
    <mergeCell ref="B68:B72"/>
    <mergeCell ref="B73:B77"/>
    <mergeCell ref="B78:B82"/>
    <mergeCell ref="B83:B87"/>
    <mergeCell ref="B63:B67"/>
    <mergeCell ref="A4:A6"/>
    <mergeCell ref="A8:A12"/>
    <mergeCell ref="A13:A17"/>
    <mergeCell ref="A18:A22"/>
    <mergeCell ref="A23:A27"/>
    <mergeCell ref="A28:A32"/>
    <mergeCell ref="A33:A37"/>
    <mergeCell ref="A38:A42"/>
    <mergeCell ref="A43:A47"/>
    <mergeCell ref="A48:A52"/>
    <mergeCell ref="A78:A82"/>
    <mergeCell ref="A83:A87"/>
    <mergeCell ref="A53:A57"/>
    <mergeCell ref="A58:A62"/>
    <mergeCell ref="A63:A67"/>
    <mergeCell ref="A68:A72"/>
    <mergeCell ref="A73:A77"/>
  </mergeCells>
  <pageMargins left="0.25" right="0.25" top="0.75" bottom="0.75" header="0.3" footer="0.3"/>
  <pageSetup paperSize="9" scale="68" fitToHeight="0" orientation="landscape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2022-24</vt:lpstr>
      <vt:lpstr>'проект 2022-24'!Область_печати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2022-10-25T10:27:01Z</cp:lastPrinted>
  <dcterms:created xsi:type="dcterms:W3CDTF">2020-09-16T08:05:36Z</dcterms:created>
  <dcterms:modified xsi:type="dcterms:W3CDTF">2022-11-12T06:36:38Z</dcterms:modified>
</cp:coreProperties>
</file>